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ЭКОНОМИКА\Отчёт по муниципальной программе\2018\ГОД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/>
</workbook>
</file>

<file path=xl/calcChain.xml><?xml version="1.0" encoding="utf-8"?>
<calcChain xmlns="http://schemas.openxmlformats.org/spreadsheetml/2006/main">
  <c r="H15" i="1" l="1"/>
  <c r="C15" i="1"/>
  <c r="M14" i="1" l="1"/>
  <c r="H14" i="1" l="1"/>
  <c r="C14" i="1"/>
  <c r="D20" i="1"/>
  <c r="E20" i="1"/>
  <c r="F20" i="1"/>
  <c r="G20" i="1"/>
  <c r="I20" i="1"/>
  <c r="J20" i="1"/>
  <c r="K20" i="1"/>
  <c r="L20" i="1"/>
  <c r="N20" i="1"/>
  <c r="O20" i="1"/>
  <c r="P20" i="1"/>
  <c r="Q20" i="1"/>
  <c r="M12" i="1"/>
  <c r="H12" i="1"/>
  <c r="C12" i="1"/>
  <c r="M15" i="1"/>
  <c r="M11" i="1"/>
  <c r="H11" i="1"/>
  <c r="H20" i="1" s="1"/>
  <c r="C11" i="1"/>
  <c r="C20" i="1" l="1"/>
  <c r="M20" i="1"/>
</calcChain>
</file>

<file path=xl/sharedStrings.xml><?xml version="1.0" encoding="utf-8"?>
<sst xmlns="http://schemas.openxmlformats.org/spreadsheetml/2006/main" count="61" uniqueCount="44">
  <si>
    <t>тыс. рублей</t>
  </si>
  <si>
    <t>№ п/п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</si>
  <si>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</si>
  <si>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</si>
  <si>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</si>
  <si>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</si>
  <si>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</si>
  <si>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</si>
  <si>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</si>
  <si>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</si>
  <si>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</si>
  <si>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</si>
  <si>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>ИТОГО</t>
  </si>
  <si>
    <t>Руководитель программы:</t>
  </si>
  <si>
    <t>Ф.И.О.</t>
  </si>
  <si>
    <t>подпись</t>
  </si>
  <si>
    <t>Организация планирования, исполнения бюджета городского округа и формирование отчётности об исполнении бюджета городского округа  (Показатели 1, 2)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</si>
  <si>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2018-2025 годы и на период до 2030 года"</t>
  </si>
  <si>
    <t>Наименование подпрограмм, мероприятий</t>
  </si>
  <si>
    <t>Совершенствование системы оценки качества финансового менеджмента, осуществляемого главными распорядителями бюджетных  средств городского округа, главными администраторами доходов бюджета городского округа  (Показатель 3)</t>
  </si>
  <si>
    <t>2.</t>
  </si>
  <si>
    <t>1.</t>
  </si>
  <si>
    <t>3.</t>
  </si>
  <si>
    <t>4.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</si>
  <si>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 (Показатель 4)</t>
  </si>
  <si>
    <t>Подпрограмма 2 "Управление муниципальным долгом в муниципальном образовании городской округ город Пыть-Ях"</t>
  </si>
  <si>
    <t>Обслуживание муниципального долга городского округа (Показатель 5)</t>
  </si>
  <si>
    <t>Планирование ассигнований на погашение долговых обязательств городского округа (Показатель 5)</t>
  </si>
  <si>
    <t>Мониторинг состояния муниципального долга (Показатель 6)</t>
  </si>
  <si>
    <t>Управление резервными средствами бюджета города  (Показатель 2)</t>
  </si>
  <si>
    <t>Осуществление контроля за соблюдением получателями муниципальных гарантий условий выделения, получения, целевого использования (Показатель 6)</t>
  </si>
  <si>
    <t>по состоянию на 01.01.2019  г.</t>
  </si>
  <si>
    <t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  бюджетные ассигнования из резервного фонда в ходе исполнения бюджета были закрыты в соответствии с пунктом  25 решения Думы города Пыть-Яха от 21.12.2017 № 129 «О бюджете города Пыть-Яха на 2018 год и плановый период 2019-2020 годов», на основании пункта 12.2 распоряжения администрации города от 27.12.2017 № 2484-ра «О мероприятиях по исполнению решения Думы города Пыть-Яха на 2018 год и на плановый период 2019 и 2020 годы»</t>
  </si>
  <si>
    <t xml:space="preserve">В рамках Концепции создания и развития государственной интегрированной информационной системы управления общественными финансами «Электронный бюджет», утвержденной распоряжением Правительства Российской Федерации от  20.07.2011 № 1275-р (в ред. от от 18.10.2018 N 2253-р) с 1 января 2012 г. систематически проводится работа по размещению информации о муниципальных  учреждениях на официальном сайте в сети Интернет (www.bus.gov.ru).
</t>
  </si>
  <si>
    <t xml:space="preserve">Приложение  8 </t>
  </si>
  <si>
    <t>По состоянию на 01.01.2019 г погашение долговых обязательств по выданным Муниципальным гарантиям составило 72 690 тыс.руб. В 2018 году осуществлены расходы по исполнению долговых обязательств: на основании предъявленного требования Ф-ла ЗС ПАО Банка "ФК Открытие" об исполнении обязательств по муниципальной гарантии(Договором о предоставлении муниципальной гарантии №14 от 08.06.2016г.) в сумме 4 361,4 тыс.руб; на основании Мирового соглашения заключенного между Ф-лом ЗС ПАО Банка "ФК Открытие" и  МО ГО г.Пыть-Ях в лице Администрации города Пыть-Яха (муниципальные гарантии №29 от 23.04.2014г. и №31 от 08.06.2016 г). в сумме 23 370,7 тыс.руб.</t>
  </si>
  <si>
    <t>Подпрограмма 3 "Создание и развитие  муниципального сегмента государственной интегрированной информационной системы управления общественными финансами "Электронный бюджет" в муниципальном образовании городской округ город Пыть-Ях"</t>
  </si>
  <si>
    <t>Обеспечение доступа к муниципальному сегменту государственной интегрированной информационной системы управления  общественными финансами "Электронный бюджет" (Показатель 7)</t>
  </si>
  <si>
    <t>Подпрограмма 1 "Организация бюджетного процесса в муниципальном образовании городской округ город Пыть-Ях"</t>
  </si>
  <si>
    <t>Целью мониторинга является: выявление ошибок, допущенных главными распорядителями  средств бюджета муниципального образования; оценка качества операций, проводимых при планировании и исполнении бюджета главными распорядителями, распорядителями средств местного бюджета. Для реализации данных целей ежегодно в срок до 30 апреля  проводится мониторинг качества финансового менеджмента в соответствии с  распоряжением администрации города от 03.02.2012 № 253-ра «Об организации проведения мониторинга качества финансового менеджмента, осуществляемого главными распорядителями средств бюджета города, главными администраторами доходов бюджета города». За последние 7 лет наблюдается тенденция роста среднего балла рейтинга  главных распорядителей (распорядителей) средств бюджета. Из 57,6 баллов за 2011 год к 2017году – 77,04%. За показатель 80% итоговой бальной оценки в 2011 из 9 участников мониторинга финансового  менеджмента ни один не перешагнул, так к 2017 году уже 5(к сведению 2016 году  - 4 участника). Это  свидетельствует о заинтересованности участников мониторинга  финансового процесса в обеспечении максимально результативного и эффективного использования бюджетных средств, и выявлении допускаемых ими в ходе планирования и исполнения бюджета,  ошибок, и в последствии, их устранения.</t>
  </si>
  <si>
    <t>Оплата процентов по состоянию на 01.01.2019 года составило 5 462 тыс.руб. в том числе: по муниципальному контракту №0187300019416000180-0269542-01 от 29.08.2016 заключенному с ПАО "Совком банк" - 1 349,3 тыс.руб. По муниципальному контракту №01873000194117-000517-0269542-01 от 10.01.2018 г.заключенному с ПАО Сбербанк России -4 112,7 тыс.руб., график гашения основного долга  вышеуказанными контрактами не предусмотрен. По  состоянию на 01.01.2019  погашение основного долга составило 82 000,0 тыс.руб. в том числе: по кредитной линии с ПАО "Совкомбанк" погашено 60 000 тыс.руб. (долговые обязательства погашены в полном объеме),по кредитной линии с ПАО Сбербанк России погашено 22 000 тыс.руб.</t>
  </si>
  <si>
    <t>Е.Г. Баляева</t>
  </si>
  <si>
    <t xml:space="preserve">Бюджет города формируется и утверждается в соответствии положением о бюджетном процессе в муниципальном образовании городской округ город Пыть-Ях, утвержденного решением Думы города от 21.03.2014 № 258(далее бюджетный процесс). Распоряжением администрации утверждается  график подготовки, рассмотрения документов и материалов, разрабатываемых при составлении проекта решения о бюджете городского округа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 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2018 год и плановый период 2019-2020 годы  бюджет города Пыть-Яха утверждён решением Думы города Пыть-Яха от 21.12.2017 года № 129. Исполнение бюджета города по расходам начинается с составления сводной бюджетной росписи. Ее составление регулирует Порядок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В ходе исполнения бюджета было проведено пять уточнений параметров доходов и расходов бюджета, а также источников финансирования дефицита. В соответствии с о статьями 22 и 25 Бюджетного процесса  в течении 2018 года в Думу города и Счётно-контрольную палату было направлено четыре отчёта об исполнении бюджета города:  за 2017 год, за 1 квартал 2018 года, за 1 полугодие 2018 года и 9 месяцев 2018 года. Все вышеперечисленные квартальные отчёты приняты к сведению и оформлены в форме решения Думы города, годовой отчёт об исполнении бюджета за 2017 год утвержден решением  Думы города  от 29.05.2018 № 166.
</t>
  </si>
  <si>
    <t>В отчётом периоде мероприятие исполнено в полном объёме.  Средства, зарезервированные на реализацию проектов инициативного бюджетирования «Твоя инициатива - Твой бюджет» на основании постановления администрации города от 26.09.2017 № 237-па "О конкурсном отборе проектов инициативного  бюджетирования «Твоя инициатива - Твой бюджет», в результате  победы  в конкурсе  2 проектов на сумму 5 000,0 тыс. рублей, перенаправлены на соответствующие статьи расходов в соответствии с бюджетным законодательством.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</si>
</sst>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/>
    <xf numFmtId="164" fontId="2" fillId="0" borderId="2" xfId="0" applyNumberFormat="1" applyFont="1" applyBorder="1"/>
    <xf numFmtId="0" fontId="2" fillId="0" borderId="2" xfId="0" applyFont="1" applyBorder="1"/>
    <xf numFmtId="0" fontId="4" fillId="0" borderId="3" xfId="0" applyFont="1" applyBorder="1"/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4" fillId="0" borderId="0" xfId="0" applyNumberFormat="1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10" fillId="3" borderId="4" xfId="0" applyNumberFormat="1" applyFont="1" applyFill="1" applyBorder="1" applyAlignment="1">
      <alignment horizontal="left" wrapText="1"/>
    </xf>
    <xf numFmtId="49" fontId="11" fillId="2" borderId="4" xfId="0" applyNumberFormat="1" applyFont="1" applyFill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10" zoomScale="75" zoomScaleNormal="75" workbookViewId="0">
      <selection activeCell="R14" sqref="R14"/>
    </sheetView>
  </sheetViews>
  <sheetFormatPr defaultColWidth="9.140625" defaultRowHeight="15" x14ac:dyDescent="0.25"/>
  <cols>
    <col min="1" max="1" width="4.85546875" style="17" customWidth="1"/>
    <col min="2" max="2" width="33.7109375" style="1" customWidth="1"/>
    <col min="3" max="3" width="11" style="21" customWidth="1"/>
    <col min="4" max="4" width="5.140625" style="1" customWidth="1"/>
    <col min="5" max="5" width="8.28515625" style="1" customWidth="1"/>
    <col min="6" max="6" width="10" style="1" customWidth="1"/>
    <col min="7" max="7" width="11" style="1" customWidth="1"/>
    <col min="8" max="8" width="9.42578125" style="21" customWidth="1"/>
    <col min="9" max="9" width="5.42578125" style="1" customWidth="1"/>
    <col min="10" max="10" width="6" style="1" customWidth="1"/>
    <col min="11" max="12" width="9.140625" style="1"/>
    <col min="13" max="13" width="9.140625" style="21"/>
    <col min="14" max="14" width="6.42578125" style="1" customWidth="1"/>
    <col min="15" max="17" width="9.140625" style="1"/>
    <col min="18" max="19" width="88" style="1" customWidth="1"/>
    <col min="20" max="16384" width="9.140625" style="1"/>
  </cols>
  <sheetData>
    <row r="1" spans="1:18" x14ac:dyDescent="0.25">
      <c r="R1" s="1" t="s">
        <v>34</v>
      </c>
    </row>
    <row r="2" spans="1:18" ht="27" customHeight="1" x14ac:dyDescent="0.25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6.5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x14ac:dyDescent="0.25">
      <c r="Q4" s="1" t="s">
        <v>0</v>
      </c>
    </row>
    <row r="5" spans="1:18" ht="25.5" customHeight="1" x14ac:dyDescent="0.25">
      <c r="A5" s="59" t="s">
        <v>1</v>
      </c>
      <c r="B5" s="60" t="s">
        <v>18</v>
      </c>
      <c r="C5" s="60" t="s">
        <v>2</v>
      </c>
      <c r="D5" s="60"/>
      <c r="E5" s="60"/>
      <c r="F5" s="60"/>
      <c r="G5" s="60"/>
      <c r="H5" s="60" t="s">
        <v>3</v>
      </c>
      <c r="I5" s="60"/>
      <c r="J5" s="60"/>
      <c r="K5" s="60"/>
      <c r="L5" s="60"/>
      <c r="M5" s="61" t="s">
        <v>4</v>
      </c>
      <c r="N5" s="61"/>
      <c r="O5" s="61"/>
      <c r="P5" s="61"/>
      <c r="Q5" s="61"/>
      <c r="R5" s="62" t="s">
        <v>5</v>
      </c>
    </row>
    <row r="6" spans="1:18" ht="27.75" customHeight="1" x14ac:dyDescent="0.25">
      <c r="A6" s="59"/>
      <c r="B6" s="60"/>
      <c r="C6" s="22" t="s">
        <v>6</v>
      </c>
      <c r="D6" s="2" t="s">
        <v>7</v>
      </c>
      <c r="E6" s="3" t="s">
        <v>8</v>
      </c>
      <c r="F6" s="3" t="s">
        <v>9</v>
      </c>
      <c r="G6" s="3" t="s">
        <v>10</v>
      </c>
      <c r="H6" s="22" t="s">
        <v>6</v>
      </c>
      <c r="I6" s="2" t="s">
        <v>7</v>
      </c>
      <c r="J6" s="3" t="s">
        <v>8</v>
      </c>
      <c r="K6" s="3" t="s">
        <v>9</v>
      </c>
      <c r="L6" s="3" t="s">
        <v>10</v>
      </c>
      <c r="M6" s="22" t="s">
        <v>6</v>
      </c>
      <c r="N6" s="2" t="s">
        <v>7</v>
      </c>
      <c r="O6" s="3" t="s">
        <v>8</v>
      </c>
      <c r="P6" s="3" t="s">
        <v>9</v>
      </c>
      <c r="Q6" s="3" t="s">
        <v>10</v>
      </c>
      <c r="R6" s="63"/>
    </row>
    <row r="7" spans="1:18" s="6" customFormat="1" ht="13.9" x14ac:dyDescent="0.25">
      <c r="A7" s="18">
        <v>1</v>
      </c>
      <c r="B7" s="4">
        <v>2</v>
      </c>
      <c r="C7" s="23">
        <v>3</v>
      </c>
      <c r="D7" s="4">
        <v>4</v>
      </c>
      <c r="E7" s="4">
        <v>5</v>
      </c>
      <c r="F7" s="4">
        <v>6</v>
      </c>
      <c r="G7" s="3">
        <v>7</v>
      </c>
      <c r="H7" s="2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</row>
    <row r="8" spans="1:18" s="6" customFormat="1" x14ac:dyDescent="0.25">
      <c r="A8" s="18"/>
      <c r="B8" s="33" t="s">
        <v>38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5"/>
    </row>
    <row r="9" spans="1:18" ht="409.6" customHeight="1" x14ac:dyDescent="0.25">
      <c r="A9" s="18" t="s">
        <v>21</v>
      </c>
      <c r="B9" s="7" t="s">
        <v>16</v>
      </c>
      <c r="C9" s="37" t="s">
        <v>11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  <c r="R9" s="31" t="s">
        <v>42</v>
      </c>
    </row>
    <row r="10" spans="1:18" ht="243" customHeight="1" x14ac:dyDescent="0.25">
      <c r="A10" s="18" t="s">
        <v>20</v>
      </c>
      <c r="B10" s="7" t="s">
        <v>19</v>
      </c>
      <c r="C10" s="40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/>
      <c r="R10" s="30" t="s">
        <v>39</v>
      </c>
    </row>
    <row r="11" spans="1:18" ht="129" customHeight="1" x14ac:dyDescent="0.25">
      <c r="A11" s="18" t="s">
        <v>22</v>
      </c>
      <c r="B11" s="7" t="s">
        <v>29</v>
      </c>
      <c r="C11" s="24">
        <f>D11+E11+F11+G11</f>
        <v>0</v>
      </c>
      <c r="D11" s="8">
        <v>0</v>
      </c>
      <c r="E11" s="9">
        <v>0</v>
      </c>
      <c r="F11" s="9">
        <v>0</v>
      </c>
      <c r="G11" s="8">
        <v>0</v>
      </c>
      <c r="H11" s="24">
        <f>I11+J11+K11+L11</f>
        <v>0</v>
      </c>
      <c r="I11" s="10">
        <v>0</v>
      </c>
      <c r="J11" s="10">
        <v>0</v>
      </c>
      <c r="K11" s="10">
        <v>0</v>
      </c>
      <c r="L11" s="10">
        <v>0</v>
      </c>
      <c r="M11" s="24">
        <f>N11+O11+P11+Q11</f>
        <v>0</v>
      </c>
      <c r="N11" s="10">
        <v>0</v>
      </c>
      <c r="O11" s="10">
        <v>0</v>
      </c>
      <c r="P11" s="10">
        <v>0</v>
      </c>
      <c r="Q11" s="10">
        <v>0</v>
      </c>
      <c r="R11" s="27" t="s">
        <v>32</v>
      </c>
    </row>
    <row r="12" spans="1:18" ht="120.75" customHeight="1" x14ac:dyDescent="0.25">
      <c r="A12" s="18" t="s">
        <v>23</v>
      </c>
      <c r="B12" s="11" t="s">
        <v>24</v>
      </c>
      <c r="C12" s="24">
        <f>D12+E12+F12</f>
        <v>0</v>
      </c>
      <c r="D12" s="8"/>
      <c r="E12" s="8"/>
      <c r="F12" s="8">
        <v>0</v>
      </c>
      <c r="G12" s="8"/>
      <c r="H12" s="24">
        <f>I12+J12+K12</f>
        <v>0</v>
      </c>
      <c r="I12" s="8"/>
      <c r="J12" s="8"/>
      <c r="K12" s="8">
        <v>0</v>
      </c>
      <c r="L12" s="8"/>
      <c r="M12" s="24">
        <f>N12+O12+P12</f>
        <v>0</v>
      </c>
      <c r="N12" s="8"/>
      <c r="O12" s="8"/>
      <c r="P12" s="8">
        <v>0</v>
      </c>
      <c r="Q12" s="8"/>
      <c r="R12" s="28" t="s">
        <v>43</v>
      </c>
    </row>
    <row r="13" spans="1:18" ht="15" customHeight="1" x14ac:dyDescent="0.25">
      <c r="A13" s="46" t="s">
        <v>25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pans="1:18" ht="180.75" customHeight="1" x14ac:dyDescent="0.25">
      <c r="A14" s="18" t="s">
        <v>21</v>
      </c>
      <c r="B14" s="11" t="s">
        <v>26</v>
      </c>
      <c r="C14" s="24">
        <f>D14+E14+F14</f>
        <v>5511</v>
      </c>
      <c r="D14" s="8"/>
      <c r="E14" s="8"/>
      <c r="F14" s="8">
        <v>5511</v>
      </c>
      <c r="G14" s="8"/>
      <c r="H14" s="24">
        <f>I14+J14+K14</f>
        <v>5511</v>
      </c>
      <c r="I14" s="8"/>
      <c r="J14" s="8"/>
      <c r="K14" s="8">
        <v>5511</v>
      </c>
      <c r="L14" s="8"/>
      <c r="M14" s="24">
        <f>N14+O14+P14</f>
        <v>5462</v>
      </c>
      <c r="N14" s="8"/>
      <c r="O14" s="8"/>
      <c r="P14" s="8">
        <v>5462</v>
      </c>
      <c r="Q14" s="24"/>
      <c r="R14" s="32" t="s">
        <v>40</v>
      </c>
    </row>
    <row r="15" spans="1:18" ht="136.15" customHeight="1" x14ac:dyDescent="0.25">
      <c r="A15" s="18" t="s">
        <v>20</v>
      </c>
      <c r="B15" s="7" t="s">
        <v>27</v>
      </c>
      <c r="C15" s="24">
        <f>D15+E15+F15</f>
        <v>27734.799999999999</v>
      </c>
      <c r="D15" s="8">
        <v>0</v>
      </c>
      <c r="E15" s="9">
        <v>0</v>
      </c>
      <c r="F15" s="9">
        <v>27734.799999999999</v>
      </c>
      <c r="G15" s="8">
        <v>0</v>
      </c>
      <c r="H15" s="10">
        <f>I15+J15+K15+L15</f>
        <v>27734.799999999999</v>
      </c>
      <c r="I15" s="10">
        <v>0</v>
      </c>
      <c r="J15" s="10">
        <v>0</v>
      </c>
      <c r="K15" s="10">
        <v>27734.799999999999</v>
      </c>
      <c r="L15" s="10">
        <v>0</v>
      </c>
      <c r="M15" s="24">
        <f>N15+O15+P15+Q15</f>
        <v>27732.1</v>
      </c>
      <c r="N15" s="10">
        <v>0</v>
      </c>
      <c r="O15" s="10">
        <v>0</v>
      </c>
      <c r="P15" s="10">
        <v>27732.1</v>
      </c>
      <c r="Q15" s="10">
        <v>0</v>
      </c>
      <c r="R15" s="32" t="s">
        <v>35</v>
      </c>
    </row>
    <row r="16" spans="1:18" ht="45" customHeight="1" x14ac:dyDescent="0.25">
      <c r="A16" s="18" t="s">
        <v>22</v>
      </c>
      <c r="B16" s="7" t="s">
        <v>28</v>
      </c>
      <c r="C16" s="49" t="s">
        <v>11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1"/>
      <c r="R16" s="43"/>
    </row>
    <row r="17" spans="1:18" ht="75.75" customHeight="1" x14ac:dyDescent="0.25">
      <c r="A17" s="18" t="s">
        <v>23</v>
      </c>
      <c r="B17" s="7" t="s">
        <v>30</v>
      </c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44"/>
    </row>
    <row r="18" spans="1:18" x14ac:dyDescent="0.25">
      <c r="A18" s="46" t="s">
        <v>36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8"/>
    </row>
    <row r="19" spans="1:18" ht="124.5" customHeight="1" x14ac:dyDescent="0.25">
      <c r="A19" s="18" t="s">
        <v>21</v>
      </c>
      <c r="B19" s="7" t="s">
        <v>37</v>
      </c>
      <c r="C19" s="55" t="s">
        <v>11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7"/>
      <c r="R19" s="29" t="s">
        <v>33</v>
      </c>
    </row>
    <row r="20" spans="1:18" ht="25.5" customHeight="1" x14ac:dyDescent="0.25">
      <c r="A20" s="19" t="s">
        <v>12</v>
      </c>
      <c r="B20" s="12"/>
      <c r="C20" s="13">
        <f>C15+C11+C12+C14</f>
        <v>33245.800000000003</v>
      </c>
      <c r="D20" s="13">
        <f t="shared" ref="D20:Q20" si="0">D15+D11+D16+D12+D14</f>
        <v>0</v>
      </c>
      <c r="E20" s="13">
        <f t="shared" si="0"/>
        <v>0</v>
      </c>
      <c r="F20" s="13">
        <f t="shared" si="0"/>
        <v>33245.800000000003</v>
      </c>
      <c r="G20" s="13">
        <f t="shared" si="0"/>
        <v>0</v>
      </c>
      <c r="H20" s="13">
        <f t="shared" si="0"/>
        <v>33245.800000000003</v>
      </c>
      <c r="I20" s="13">
        <f t="shared" si="0"/>
        <v>0</v>
      </c>
      <c r="J20" s="13">
        <f t="shared" si="0"/>
        <v>0</v>
      </c>
      <c r="K20" s="13">
        <f t="shared" si="0"/>
        <v>33245.800000000003</v>
      </c>
      <c r="L20" s="13">
        <f t="shared" si="0"/>
        <v>0</v>
      </c>
      <c r="M20" s="13">
        <f t="shared" si="0"/>
        <v>33194.1</v>
      </c>
      <c r="N20" s="13">
        <f t="shared" si="0"/>
        <v>0</v>
      </c>
      <c r="O20" s="13">
        <f t="shared" si="0"/>
        <v>0</v>
      </c>
      <c r="P20" s="13">
        <f t="shared" si="0"/>
        <v>33194.1</v>
      </c>
      <c r="Q20" s="13">
        <f t="shared" si="0"/>
        <v>0</v>
      </c>
      <c r="R20" s="14"/>
    </row>
    <row r="21" spans="1:18" ht="39.75" customHeight="1" x14ac:dyDescent="0.25"/>
    <row r="22" spans="1:18" s="16" customFormat="1" ht="18.75" x14ac:dyDescent="0.3">
      <c r="A22" s="20"/>
      <c r="B22" s="15" t="s">
        <v>13</v>
      </c>
      <c r="C22" s="45" t="s">
        <v>41</v>
      </c>
      <c r="D22" s="45"/>
      <c r="E22" s="45"/>
      <c r="G22" s="45"/>
      <c r="H22" s="45"/>
      <c r="I22" s="45"/>
      <c r="J22" s="45"/>
      <c r="K22" s="45"/>
      <c r="M22" s="26"/>
      <c r="R22" s="1"/>
    </row>
    <row r="23" spans="1:18" x14ac:dyDescent="0.25">
      <c r="D23" s="1" t="s">
        <v>14</v>
      </c>
      <c r="H23" s="36" t="s">
        <v>15</v>
      </c>
      <c r="I23" s="36"/>
    </row>
  </sheetData>
  <mergeCells count="18">
    <mergeCell ref="A2:R2"/>
    <mergeCell ref="A3:R3"/>
    <mergeCell ref="A5:A6"/>
    <mergeCell ref="B5:B6"/>
    <mergeCell ref="C5:G5"/>
    <mergeCell ref="H5:L5"/>
    <mergeCell ref="M5:Q5"/>
    <mergeCell ref="R5:R6"/>
    <mergeCell ref="B8:R8"/>
    <mergeCell ref="H23:I23"/>
    <mergeCell ref="C9:Q10"/>
    <mergeCell ref="R16:R17"/>
    <mergeCell ref="C22:E22"/>
    <mergeCell ref="G22:K22"/>
    <mergeCell ref="A13:R13"/>
    <mergeCell ref="C16:Q17"/>
    <mergeCell ref="A18:R18"/>
    <mergeCell ref="C19:Q19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2019-01-14T05:36:25Z</cp:lastPrinted>
  <dcterms:created xsi:type="dcterms:W3CDTF">2017-01-27T05:27:23Z</dcterms:created>
  <dcterms:modified xsi:type="dcterms:W3CDTF">2019-01-16T05:52:36Z</dcterms:modified>
</cp:coreProperties>
</file>